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JUANJO 2026\2026-0087 AGUJAS DE PLEXO\ANEXOS\"/>
    </mc:Choice>
  </mc:AlternateContent>
  <xr:revisionPtr revIDLastSave="0" documentId="13_ncr:1_{70379268-8303-4EEF-8696-31BDF7181E70}" xr6:coauthVersionLast="47" xr6:coauthVersionMax="47" xr10:uidLastSave="{00000000-0000-0000-0000-000000000000}"/>
  <bookViews>
    <workbookView xWindow="28680" yWindow="-120" windowWidth="29040" windowHeight="15720" xr2:uid="{C71DFF06-1AC5-4475-B62F-B3ED44624DB9}"/>
  </bookViews>
  <sheets>
    <sheet name="LOTE 1" sheetId="1" r:id="rId1"/>
    <sheet name="LISTADO COMPLETO DE ARTICULO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G16" i="1"/>
  <c r="G15" i="1"/>
  <c r="G14" i="1"/>
  <c r="G13" i="1"/>
  <c r="G11" i="1"/>
  <c r="G12" i="1" l="1"/>
  <c r="D26" i="1" s="1"/>
  <c r="G17" i="1"/>
  <c r="G20" i="1"/>
  <c r="G18" i="1"/>
  <c r="G19" i="1"/>
  <c r="G21" i="1"/>
</calcChain>
</file>

<file path=xl/sharedStrings.xml><?xml version="1.0" encoding="utf-8"?>
<sst xmlns="http://schemas.openxmlformats.org/spreadsheetml/2006/main" count="35" uniqueCount="35">
  <si>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</si>
  <si>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</si>
  <si>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</si>
  <si>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</si>
  <si>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</si>
  <si>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Importe a incluir en la casilla de Oferta Economia en la aplicación de FREMAP al presentar oferta.</t>
  </si>
  <si>
    <t>(Impuesto/s indirecto/s no incluido/s)</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</si>
  <si>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t>
    </r>
  </si>
  <si>
    <t xml:space="preserve">Descripción del Producto </t>
  </si>
  <si>
    <t>BOLSA</t>
  </si>
  <si>
    <t xml:space="preserve">AGUJA PLEXO HIBRIDA (ECÓGENICA Y NEUROESTIMULABLE) 21GX80-85 MM BISEL 20º </t>
  </si>
  <si>
    <t xml:space="preserve">AGUJA PLEXO HIBRIDA (ECÓGENICA Y NEUROESTIMULABLE) 21GX80-85 MM BISEL 30º </t>
  </si>
  <si>
    <t>AGUJA PLEXO HIBRIDA (ECÓGENICA Y NEUROESTIMULABLE) 21GX90-95 MM BISEL 20º</t>
  </si>
  <si>
    <t>AGUJA PLEXO HIBRIDA (ECÓGENICA Y NEUROESTIMULABLE) 21GX90-95 MM BISEL 30º</t>
  </si>
  <si>
    <t>AGUJA PLEXO HIBRIDA (ECÓGENICA Y NEUROESTIMULABLE) 22GX50-55 MM BISEL 20º</t>
  </si>
  <si>
    <t>AGUJA PLEXO HIBRIDA (ECÓGENICA Y NEUROESTIMULABLE) 22GX50-55 MM BISEL 30º</t>
  </si>
  <si>
    <t>AGUJA PLEXO HIBRIDA (ECÓGENICA Y NEUROESTIMULABLE) 22GX70-80 MM BISEL 20º</t>
  </si>
  <si>
    <t>AGUJA PLEXO HIBRIDA (ECÓGENICA Y NEUROESTIMULABLE) 22GX70-80 MM BISEL 30º</t>
  </si>
  <si>
    <t>AGUJA PLEXO HIBRIDA (ECÓGENICA Y NEUROESTIMULABLE) 22GX90-120 MM BISEL 20º</t>
  </si>
  <si>
    <t>AGUJA PLEXO HIBRIDA (ECÓGENICA Y NEUROESTIMULABLE) 22GX90-120 MM BISEL 30º</t>
  </si>
  <si>
    <t>AGUJA PLEXO HIBRIDA (ECÓGENICA Y NEUROESTIMULABLE) 23GX35 MM BISEL 20 º</t>
  </si>
  <si>
    <t>Consumos Estimados 36 meses</t>
  </si>
  <si>
    <r>
      <t xml:space="preserve">TOTAL OFERTA DURACIÓN  CONTRATO EN € (36 meses) </t>
    </r>
    <r>
      <rPr>
        <sz val="11"/>
        <color theme="0"/>
        <rFont val="Calibri"/>
        <family val="2"/>
      </rPr>
      <t>(Impuesto/s indirecto/s no incluido/s)</t>
    </r>
  </si>
  <si>
    <t xml:space="preserve">Formato </t>
  </si>
  <si>
    <t xml:space="preserve">Numero de unidades que contiene el formato </t>
  </si>
  <si>
    <t xml:space="preserve">Referencia </t>
  </si>
  <si>
    <t xml:space="preserve">FORMATO   </t>
  </si>
  <si>
    <t>Descripción del producto</t>
  </si>
  <si>
    <t>Referencia</t>
  </si>
  <si>
    <t>Precio Ofertado (en euros, impuesto/s indirecto/s no incluidos)</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</si>
  <si>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 y relacionados con el objeto del lote correspondiente (detallando todos los componentes, las medidas, tipos...)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</si>
  <si>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Contratación del suministro de agujas de Plexo híbridas (ecogénica y neuroestimulable) con destino a los Hospitales de FREMAP, Mutua Colaboradora con la Seguridad Social nº 61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</si>
  <si>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agujas de Plexo híbridas (ecogénica y neuroestimulable) con destino a los Hospitales de FREMAP, Mutua Colaboradora con la Seguridad Social nº 61 (LICT/99/139/2026/0087) comprometiéndose a su ejecución con estricta sujeción a los Pliegos de Cláusulas Administrativas y de Prescripciones Técnicas que han de regir la adjudicación y ejecución del mismo, en las siguientes condiciones:</t>
  </si>
  <si>
    <t xml:space="preserve">ANEXO I. OFERTA ECONÓMICA </t>
  </si>
  <si>
    <t>AGUJA PLEXO HIBRIDA (ECÓGENICA Y NEUROESTIMULABLE) 23GX35 MM BISEL 30 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</si>
</sst>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00\ [$€-C0A]_-;\-* #,##0.00\ [$€-C0A]_-;_-* &quot;-&quot;??\ [$€-C0A]_-;_-@_-"/>
  </numFmts>
  <fonts count="20"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u/>
      <sz val="11"/>
      <color rgb="FFFF0000"/>
      <name val="Calibri"/>
      <family val="2"/>
      <scheme val="minor"/>
    </font>
    <font>
      <u/>
      <sz val="11"/>
      <color theme="1"/>
      <name val="Calibri"/>
      <family val="2"/>
      <scheme val="minor"/>
    </font>
    <font>
      <b/>
      <u/>
      <sz val="11"/>
      <color theme="1"/>
      <name val="Calibri"/>
      <family val="2"/>
      <scheme val="minor"/>
    </font>
    <font>
      <b/>
      <sz val="11"/>
      <color theme="1"/>
      <name val="Arial"/>
      <family val="2"/>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rgb="FF000000"/>
      <name val="Calibri"/>
      <family val="2"/>
      <scheme val="minor"/>
    </font>
    <font>
      <i/>
      <sz val="11"/>
      <color theme="1"/>
      <name val="Calibri Light"/>
      <family val="2"/>
      <scheme val="major"/>
    </font>
  </fonts>
  <fills count="6">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4" fontId="17" fillId="0" borderId="0" applyFont="0" applyFill="0" applyBorder="0" applyAlignment="0" applyProtection="0"/>
  </cellStyleXfs>
  <cellXfs count="52">
    <xf numFmtId="0" fontId="0" fillId="0" borderId="0" xfId="0"/>
    <xf numFmtId="0" fontId="0" fillId="0" borderId="0" xfId="0" applyAlignment="1">
      <alignment horizontal="center"/>
    </xf>
    <xf numFmtId="0" fontId="0" fillId="0" borderId="1"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0" fontId="7" fillId="2" borderId="2" xfId="0" applyFont="1" applyFill="1" applyBorder="1" applyAlignment="1">
      <alignment horizontal="center" vertical="center" wrapText="1"/>
    </xf>
    <xf numFmtId="0" fontId="15" fillId="0" borderId="1" xfId="0" applyFont="1" applyBorder="1" applyAlignment="1">
      <alignment horizontal="left" vertical="center" wrapText="1"/>
    </xf>
    <xf numFmtId="164" fontId="14" fillId="3" borderId="1" xfId="1" applyNumberFormat="1" applyFont="1" applyFill="1" applyBorder="1" applyAlignment="1">
      <alignment horizontal="center" vertical="center"/>
    </xf>
    <xf numFmtId="164" fontId="14" fillId="3" borderId="1" xfId="0" applyNumberFormat="1" applyFont="1" applyFill="1" applyBorder="1" applyAlignment="1">
      <alignment horizontal="center" vertical="center" wrapText="1"/>
    </xf>
    <xf numFmtId="0" fontId="9" fillId="4" borderId="1" xfId="0" applyFont="1" applyFill="1" applyBorder="1" applyAlignment="1" applyProtection="1">
      <alignment horizontal="center"/>
      <protection locked="0"/>
    </xf>
    <xf numFmtId="0" fontId="1" fillId="2" borderId="11" xfId="0" applyFont="1" applyFill="1" applyBorder="1" applyAlignment="1">
      <alignment horizontal="center" vertical="center" wrapText="1"/>
    </xf>
    <xf numFmtId="0" fontId="16" fillId="0" borderId="0" xfId="0" applyFont="1" applyAlignment="1" applyProtection="1">
      <alignment horizontal="center" wrapText="1"/>
      <protection locked="0"/>
    </xf>
    <xf numFmtId="0" fontId="0" fillId="0" borderId="0" xfId="0" applyAlignment="1" applyProtection="1">
      <alignment horizontal="center" wrapText="1"/>
      <protection locked="0"/>
    </xf>
    <xf numFmtId="8" fontId="9" fillId="4" borderId="1" xfId="0" applyNumberFormat="1" applyFont="1" applyFill="1" applyBorder="1" applyAlignment="1" applyProtection="1">
      <alignment horizontal="center"/>
      <protection locked="0"/>
    </xf>
    <xf numFmtId="8" fontId="0" fillId="0" borderId="0" xfId="0" applyNumberFormat="1" applyAlignment="1">
      <alignment horizontal="center"/>
    </xf>
    <xf numFmtId="0" fontId="0" fillId="0" borderId="1" xfId="0" applyBorder="1" applyAlignment="1">
      <alignment horizontal="center" vertical="center"/>
    </xf>
    <xf numFmtId="0" fontId="18" fillId="5" borderId="1" xfId="0" applyFont="1" applyFill="1" applyBorder="1" applyAlignment="1">
      <alignment horizontal="left" vertical="center" wrapText="1"/>
    </xf>
    <xf numFmtId="0" fontId="0" fillId="0" borderId="13" xfId="0" applyBorder="1" applyAlignment="1">
      <alignment horizontal="center" vertical="center"/>
    </xf>
    <xf numFmtId="164" fontId="0" fillId="0" borderId="1" xfId="1" applyNumberFormat="1" applyFont="1" applyBorder="1" applyAlignment="1">
      <alignment horizontal="center"/>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165" fontId="1" fillId="2" borderId="16" xfId="0" applyNumberFormat="1" applyFont="1" applyFill="1" applyBorder="1" applyAlignment="1">
      <alignment horizontal="center" vertical="center" wrapText="1"/>
    </xf>
    <xf numFmtId="0" fontId="1" fillId="2" borderId="17" xfId="0" applyFont="1" applyFill="1" applyBorder="1" applyAlignment="1">
      <alignment horizontal="center" vertical="center" wrapText="1"/>
    </xf>
    <xf numFmtId="0" fontId="0" fillId="0" borderId="10" xfId="0" applyBorder="1" applyProtection="1">
      <protection locked="0"/>
    </xf>
    <xf numFmtId="0" fontId="0" fillId="0" borderId="18" xfId="0" applyBorder="1" applyProtection="1">
      <protection locked="0"/>
    </xf>
    <xf numFmtId="165" fontId="0" fillId="0" borderId="18" xfId="0" applyNumberFormat="1" applyBorder="1" applyProtection="1">
      <protection locked="0"/>
    </xf>
    <xf numFmtId="0" fontId="1" fillId="2" borderId="19" xfId="0" applyFont="1" applyFill="1" applyBorder="1" applyAlignment="1">
      <alignment horizontal="center" vertical="center" wrapText="1"/>
    </xf>
    <xf numFmtId="0" fontId="0" fillId="0" borderId="14" xfId="0" applyBorder="1" applyProtection="1">
      <protection locked="0"/>
    </xf>
    <xf numFmtId="0" fontId="0" fillId="0" borderId="1" xfId="0" applyBorder="1" applyProtection="1">
      <protection locked="0"/>
    </xf>
    <xf numFmtId="165" fontId="0" fillId="0" borderId="1" xfId="0" applyNumberFormat="1" applyBorder="1" applyProtection="1">
      <protection locked="0"/>
    </xf>
    <xf numFmtId="0" fontId="1" fillId="2"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165" fontId="0" fillId="0" borderId="22" xfId="0" applyNumberFormat="1" applyBorder="1" applyProtection="1">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6" fillId="0" borderId="1" xfId="0" applyFont="1" applyBorder="1" applyAlignment="1" applyProtection="1">
      <alignment horizontal="center" wrapText="1"/>
      <protection locked="0"/>
    </xf>
    <xf numFmtId="0" fontId="3" fillId="0" borderId="1" xfId="0" applyFont="1" applyBorder="1" applyAlignment="1">
      <alignment horizontal="center" vertical="center" wrapText="1"/>
    </xf>
    <xf numFmtId="0" fontId="13" fillId="0" borderId="1" xfId="0" applyFont="1" applyBorder="1" applyAlignment="1">
      <alignment horizontal="center"/>
    </xf>
    <xf numFmtId="0" fontId="2" fillId="2" borderId="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 fillId="2" borderId="1" xfId="0" applyFont="1" applyFill="1" applyBorder="1" applyAlignment="1">
      <alignment horizontal="center" vertical="center"/>
    </xf>
    <xf numFmtId="0" fontId="19" fillId="0" borderId="0" xfId="0" applyFont="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244475</xdr:colOff>
      <xdr:row>2</xdr:row>
      <xdr:rowOff>25400</xdr:rowOff>
    </xdr:from>
    <xdr:ext cx="1826713" cy="1600200"/>
    <xdr:pic>
      <xdr:nvPicPr>
        <xdr:cNvPr id="2" name="Imagen 1">
          <a:extLst>
            <a:ext uri="{FF2B5EF4-FFF2-40B4-BE49-F238E27FC236}">
              <a16:creationId xmlns:a16="http://schemas.microsoft.com/office/drawing/2014/main" id="{F8F43E82-9F3C-400B-AE58-38A55B2DE1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22200" y="387350"/>
          <a:ext cx="1826713" cy="1600200"/>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J30"/>
  <sheetViews>
    <sheetView tabSelected="1" topLeftCell="A3" zoomScale="80" zoomScaleNormal="80" workbookViewId="0">
      <selection activeCell="B23" sqref="B23:F23"/>
    </sheetView>
  </sheetViews>
  <sheetFormatPr baseColWidth="10" defaultRowHeight="14.5" x14ac:dyDescent="0.35"/>
  <cols>
    <col min="2" max="2" width="12.1796875" customWidth="1"/>
    <col min="3" max="3" width="88.1796875" customWidth="1"/>
    <col min="4" max="4" width="21.453125" customWidth="1"/>
    <col min="5" max="5" width="22.81640625" customWidth="1"/>
    <col min="6" max="6" width="22.453125" customWidth="1"/>
    <col min="7" max="7" width="21.1796875" customWidth="1"/>
    <col min="8" max="8" width="20.1796875" customWidth="1"/>
    <col min="9" max="9" width="17.90625" customWidth="1"/>
    <col min="10" max="10" width="20.36328125" customWidth="1"/>
  </cols>
  <sheetData>
    <row r="2" spans="2:10" ht="23.5" x14ac:dyDescent="0.35">
      <c r="B2" s="41" t="s">
        <v>33</v>
      </c>
      <c r="C2" s="42"/>
      <c r="D2" s="42"/>
      <c r="E2" s="42"/>
      <c r="F2" s="42"/>
      <c r="G2" s="42"/>
      <c r="H2" s="43"/>
    </row>
    <row r="3" spans="2:10" ht="42.65" customHeight="1" x14ac:dyDescent="0.35">
      <c r="B3" s="44" t="s">
        <v>31</v>
      </c>
      <c r="C3" s="45"/>
      <c r="D3" s="45"/>
      <c r="E3" s="45"/>
      <c r="F3" s="45"/>
      <c r="G3" s="45"/>
      <c r="H3" s="46"/>
    </row>
    <row r="4" spans="2:10" ht="18.649999999999999" customHeight="1" x14ac:dyDescent="0.35">
      <c r="B4" s="40" t="s">
        <v>6</v>
      </c>
      <c r="C4" s="40"/>
      <c r="D4" s="40"/>
      <c r="E4" s="40"/>
      <c r="F4" s="40"/>
      <c r="G4" s="40"/>
      <c r="H4" s="40"/>
    </row>
    <row r="5" spans="2:10" ht="41.15" customHeight="1" x14ac:dyDescent="0.35">
      <c r="B5" s="39" t="s">
        <v>4</v>
      </c>
      <c r="C5" s="39"/>
      <c r="D5" s="39"/>
      <c r="E5" s="39"/>
      <c r="F5" s="39"/>
      <c r="G5" s="39"/>
      <c r="H5" s="39"/>
    </row>
    <row r="6" spans="2:10" ht="21" customHeight="1" x14ac:dyDescent="0.45">
      <c r="B6" s="5"/>
      <c r="C6" s="5"/>
      <c r="D6" s="5"/>
      <c r="E6" s="5"/>
      <c r="F6" s="5"/>
    </row>
    <row r="7" spans="2:10" ht="79.5" customHeight="1" x14ac:dyDescent="0.35">
      <c r="B7" s="38" t="s">
        <v>32</v>
      </c>
      <c r="C7" s="38"/>
      <c r="D7" s="38"/>
      <c r="E7" s="38"/>
      <c r="F7" s="38"/>
      <c r="G7" s="38"/>
      <c r="H7" s="38"/>
    </row>
    <row r="8" spans="2:10" ht="17.5" customHeight="1" x14ac:dyDescent="0.35">
      <c r="B8" s="12"/>
      <c r="C8" s="13"/>
      <c r="D8" s="13"/>
      <c r="E8" s="13"/>
      <c r="F8" s="13"/>
      <c r="G8" s="13"/>
    </row>
    <row r="9" spans="2:10" ht="34" customHeight="1" x14ac:dyDescent="0.35">
      <c r="B9" s="12"/>
      <c r="C9" s="13"/>
      <c r="D9" s="13"/>
      <c r="E9" s="13"/>
      <c r="F9" s="13"/>
      <c r="G9" s="13"/>
      <c r="H9" s="50" t="s">
        <v>26</v>
      </c>
      <c r="I9" s="50"/>
      <c r="J9" s="50"/>
    </row>
    <row r="10" spans="2:10" ht="77.150000000000006" customHeight="1" x14ac:dyDescent="0.35">
      <c r="B10" s="4" t="s">
        <v>0</v>
      </c>
      <c r="C10" s="4" t="s">
        <v>8</v>
      </c>
      <c r="D10" s="3" t="s">
        <v>21</v>
      </c>
      <c r="E10" s="3" t="s">
        <v>1</v>
      </c>
      <c r="F10" s="3" t="s">
        <v>2</v>
      </c>
      <c r="G10" s="3" t="s">
        <v>3</v>
      </c>
      <c r="H10" s="11" t="s">
        <v>23</v>
      </c>
      <c r="I10" s="11" t="s">
        <v>24</v>
      </c>
      <c r="J10" s="11" t="s">
        <v>25</v>
      </c>
    </row>
    <row r="11" spans="2:10" x14ac:dyDescent="0.35">
      <c r="B11" s="2">
        <v>1</v>
      </c>
      <c r="C11" s="17" t="s">
        <v>10</v>
      </c>
      <c r="D11" s="16">
        <v>345</v>
      </c>
      <c r="E11" s="19">
        <v>9.69</v>
      </c>
      <c r="F11" s="14"/>
      <c r="G11" s="8" t="str">
        <f>IF(F11&lt;=0,"Error de Precio", IF(F11&gt;E11,"Error de Precio",ROUND(F11*D11,2)))</f>
        <v>Error de Precio</v>
      </c>
      <c r="H11" s="10"/>
      <c r="I11" s="10"/>
      <c r="J11" s="10"/>
    </row>
    <row r="12" spans="2:10" x14ac:dyDescent="0.35">
      <c r="B12" s="2">
        <v>2</v>
      </c>
      <c r="C12" s="17" t="s">
        <v>11</v>
      </c>
      <c r="D12" s="16">
        <v>345</v>
      </c>
      <c r="E12" s="19">
        <v>9.69</v>
      </c>
      <c r="F12" s="14"/>
      <c r="G12" s="8" t="str">
        <f t="shared" ref="G12:G21" si="0">IF(F12&lt;=0,"Error de Precio", IF(F12&gt;E12,"Error de Precio",ROUND(F12*D12,2)))</f>
        <v>Error de Precio</v>
      </c>
      <c r="H12" s="10"/>
      <c r="I12" s="10"/>
      <c r="J12" s="10"/>
    </row>
    <row r="13" spans="2:10" x14ac:dyDescent="0.35">
      <c r="B13" s="2">
        <v>3</v>
      </c>
      <c r="C13" s="17" t="s">
        <v>12</v>
      </c>
      <c r="D13" s="16">
        <v>2640</v>
      </c>
      <c r="E13" s="19">
        <v>9.69</v>
      </c>
      <c r="F13" s="14"/>
      <c r="G13" s="8" t="str">
        <f t="shared" ref="G13" si="1">IF(F13&lt;=0,"Error de Precio", IF(F13&gt;E13,"Error de Precio",ROUND(F13*D13,2)))</f>
        <v>Error de Precio</v>
      </c>
      <c r="H13" s="10"/>
      <c r="I13" s="10"/>
      <c r="J13" s="10"/>
    </row>
    <row r="14" spans="2:10" x14ac:dyDescent="0.35">
      <c r="B14" s="2">
        <v>4</v>
      </c>
      <c r="C14" s="17" t="s">
        <v>13</v>
      </c>
      <c r="D14" s="16">
        <v>2640</v>
      </c>
      <c r="E14" s="19">
        <v>9.69</v>
      </c>
      <c r="F14" s="14"/>
      <c r="G14" s="8" t="str">
        <f t="shared" ref="G14" si="2">IF(F14&lt;=0,"Error de Precio", IF(F14&gt;E14,"Error de Precio",ROUND(F14*D14,2)))</f>
        <v>Error de Precio</v>
      </c>
      <c r="H14" s="10"/>
      <c r="I14" s="10"/>
      <c r="J14" s="10"/>
    </row>
    <row r="15" spans="2:10" x14ac:dyDescent="0.35">
      <c r="B15" s="2">
        <v>5</v>
      </c>
      <c r="C15" s="17" t="s">
        <v>14</v>
      </c>
      <c r="D15" s="16">
        <v>4680</v>
      </c>
      <c r="E15" s="19">
        <v>9.69</v>
      </c>
      <c r="F15" s="14"/>
      <c r="G15" s="8" t="str">
        <f t="shared" ref="G15" si="3">IF(F15&lt;=0,"Error de Precio", IF(F15&gt;E15,"Error de Precio",ROUND(F15*D15,2)))</f>
        <v>Error de Precio</v>
      </c>
      <c r="H15" s="10"/>
      <c r="I15" s="10"/>
      <c r="J15" s="10"/>
    </row>
    <row r="16" spans="2:10" x14ac:dyDescent="0.35">
      <c r="B16" s="2">
        <v>6</v>
      </c>
      <c r="C16" s="17" t="s">
        <v>15</v>
      </c>
      <c r="D16" s="16">
        <v>4680</v>
      </c>
      <c r="E16" s="19">
        <v>9.69</v>
      </c>
      <c r="F16" s="14"/>
      <c r="G16" s="8" t="str">
        <f t="shared" ref="G16" si="4">IF(F16&lt;=0,"Error de Precio", IF(F16&gt;E16,"Error de Precio",ROUND(F16*D16,2)))</f>
        <v>Error de Precio</v>
      </c>
      <c r="H16" s="10"/>
      <c r="I16" s="10"/>
      <c r="J16" s="10"/>
    </row>
    <row r="17" spans="2:10" x14ac:dyDescent="0.35">
      <c r="B17" s="2">
        <v>7</v>
      </c>
      <c r="C17" s="17" t="s">
        <v>16</v>
      </c>
      <c r="D17" s="16">
        <v>263</v>
      </c>
      <c r="E17" s="19">
        <v>9.69</v>
      </c>
      <c r="F17" s="14"/>
      <c r="G17" s="8" t="str">
        <f t="shared" si="0"/>
        <v>Error de Precio</v>
      </c>
      <c r="H17" s="10"/>
      <c r="I17" s="10"/>
      <c r="J17" s="10"/>
    </row>
    <row r="18" spans="2:10" x14ac:dyDescent="0.35">
      <c r="B18" s="2">
        <v>8</v>
      </c>
      <c r="C18" s="17" t="s">
        <v>17</v>
      </c>
      <c r="D18" s="16">
        <v>263</v>
      </c>
      <c r="E18" s="19">
        <v>9.69</v>
      </c>
      <c r="F18" s="14"/>
      <c r="G18" s="8" t="str">
        <f t="shared" si="0"/>
        <v>Error de Precio</v>
      </c>
      <c r="H18" s="10"/>
      <c r="I18" s="10"/>
      <c r="J18" s="10"/>
    </row>
    <row r="19" spans="2:10" x14ac:dyDescent="0.35">
      <c r="B19" s="2">
        <v>9</v>
      </c>
      <c r="C19" s="17" t="s">
        <v>18</v>
      </c>
      <c r="D19" s="16">
        <v>38</v>
      </c>
      <c r="E19" s="19">
        <v>9.69</v>
      </c>
      <c r="F19" s="14"/>
      <c r="G19" s="8" t="str">
        <f t="shared" si="0"/>
        <v>Error de Precio</v>
      </c>
      <c r="H19" s="10"/>
      <c r="I19" s="10"/>
      <c r="J19" s="10"/>
    </row>
    <row r="20" spans="2:10" x14ac:dyDescent="0.35">
      <c r="B20" s="2">
        <v>10</v>
      </c>
      <c r="C20" s="17" t="s">
        <v>19</v>
      </c>
      <c r="D20" s="16">
        <v>38</v>
      </c>
      <c r="E20" s="19">
        <v>9.69</v>
      </c>
      <c r="F20" s="14"/>
      <c r="G20" s="8" t="str">
        <f t="shared" si="0"/>
        <v>Error de Precio</v>
      </c>
      <c r="H20" s="10"/>
      <c r="I20" s="10"/>
      <c r="J20" s="10"/>
    </row>
    <row r="21" spans="2:10" x14ac:dyDescent="0.35">
      <c r="B21" s="2">
        <v>11</v>
      </c>
      <c r="C21" s="17" t="s">
        <v>20</v>
      </c>
      <c r="D21" s="16">
        <v>90</v>
      </c>
      <c r="E21" s="19">
        <v>9.69</v>
      </c>
      <c r="F21" s="14"/>
      <c r="G21" s="8" t="str">
        <f t="shared" si="0"/>
        <v>Error de Precio</v>
      </c>
      <c r="H21" s="10"/>
      <c r="I21" s="10"/>
      <c r="J21" s="10"/>
    </row>
    <row r="22" spans="2:10" x14ac:dyDescent="0.35">
      <c r="B22" s="2">
        <v>12</v>
      </c>
      <c r="C22" s="17" t="s">
        <v>34</v>
      </c>
      <c r="D22" s="18">
        <v>90</v>
      </c>
      <c r="E22" s="19">
        <v>9.69</v>
      </c>
      <c r="F22" s="14"/>
      <c r="G22" s="8" t="str">
        <f t="shared" ref="G22" si="5">IF(F22&lt;=0,"Error de Precio", IF(F22&gt;E22,"Error de Precio",ROUND(F22*D22,2)))</f>
        <v>Error de Precio</v>
      </c>
      <c r="H22" s="10"/>
      <c r="I22" s="10"/>
      <c r="J22" s="10"/>
    </row>
    <row r="23" spans="2:10" ht="31" customHeight="1" x14ac:dyDescent="0.35">
      <c r="B23" s="47" t="s">
        <v>9</v>
      </c>
      <c r="C23" s="48"/>
      <c r="D23" s="48"/>
      <c r="E23" s="48"/>
      <c r="F23" s="49"/>
      <c r="G23" s="8">
        <v>15612.52</v>
      </c>
    </row>
    <row r="24" spans="2:10" x14ac:dyDescent="0.35">
      <c r="B24" s="1"/>
      <c r="C24" s="1"/>
      <c r="D24" s="1"/>
      <c r="E24" s="15"/>
    </row>
    <row r="25" spans="2:10" ht="15" thickBot="1" x14ac:dyDescent="0.4">
      <c r="B25" s="1"/>
      <c r="C25" s="1"/>
      <c r="D25" s="1"/>
      <c r="E25" s="1"/>
      <c r="F25" s="1"/>
      <c r="G25" s="1"/>
    </row>
    <row r="26" spans="2:10" ht="60.65" customHeight="1" thickBot="1" x14ac:dyDescent="0.4">
      <c r="C26" s="6" t="s">
        <v>22</v>
      </c>
      <c r="D26" s="9" t="str">
        <f>IF(COUNTIF(G11:G22,"Error de Precio"),"Oferta Incompleta. Algún precio por encima del Precio Máximo o menor/igual que cero.",SUM(G11:G23))</f>
        <v>Oferta Incompleta. Algún precio por encima del Precio Máximo o menor/igual que cero.</v>
      </c>
    </row>
    <row r="27" spans="2:10" ht="71.150000000000006" customHeight="1" x14ac:dyDescent="0.35">
      <c r="D27" s="7" t="s">
        <v>5</v>
      </c>
    </row>
    <row r="29" spans="2:10" ht="15" thickBot="1" x14ac:dyDescent="0.4"/>
    <row r="30" spans="2:10" ht="81" customHeight="1" thickBot="1" x14ac:dyDescent="0.4">
      <c r="B30" s="35" t="s">
        <v>7</v>
      </c>
      <c r="C30" s="36"/>
      <c r="D30" s="36"/>
      <c r="E30" s="37"/>
    </row>
  </sheetData>
  <sheetProtection algorithmName="SHA-512" hashValue="T+pfcz1ZyzBGSkf6UNsoWnnSJMwsXzMAJRorHO2H2zccYPrFMir1GlJj/5Fr+7Fqh3O+80xItByyaaf8lQwdvQ==" saltValue="yu487wObxvDgxam2egG/Ug==" spinCount="100000" sheet="1" objects="1" scenarios="1"/>
  <mergeCells count="8">
    <mergeCell ref="B30:E30"/>
    <mergeCell ref="B7:H7"/>
    <mergeCell ref="B5:H5"/>
    <mergeCell ref="B4:H4"/>
    <mergeCell ref="B2:H2"/>
    <mergeCell ref="B3:H3"/>
    <mergeCell ref="B23:F23"/>
    <mergeCell ref="H9:J9"/>
  </mergeCells>
  <dataValidations count="1">
    <dataValidation type="custom" allowBlank="1" showInputMessage="1" showErrorMessage="1" errorTitle="NÚMERO DE DECIMALES INCORRECTO" error="Se deben incluir como máximo dos decimales." sqref="F11:F22" xr:uid="{18D515C3-1E27-4CA9-82B0-56FFF494CAF9}">
      <formula1>F11*100=INT(F11*100)</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F618F-BB43-4EE4-B244-B0D4CE9E0579}">
  <dimension ref="B3:E204"/>
  <sheetViews>
    <sheetView workbookViewId="0">
      <selection activeCell="B7" sqref="B7"/>
    </sheetView>
  </sheetViews>
  <sheetFormatPr baseColWidth="10" defaultRowHeight="14.5" x14ac:dyDescent="0.35"/>
  <cols>
    <col min="2" max="2" width="16.08984375" customWidth="1"/>
    <col min="3" max="3" width="57.90625" customWidth="1"/>
    <col min="4" max="4" width="45.453125" customWidth="1"/>
    <col min="5" max="5" width="34.453125" customWidth="1"/>
  </cols>
  <sheetData>
    <row r="3" spans="2:5" ht="130" customHeight="1" thickBot="1" x14ac:dyDescent="0.4">
      <c r="B3" s="51" t="s">
        <v>30</v>
      </c>
      <c r="C3" s="51"/>
      <c r="D3" s="51"/>
      <c r="E3" s="51"/>
    </row>
    <row r="4" spans="2:5" ht="29.5" thickBot="1" x14ac:dyDescent="0.4">
      <c r="C4" s="20" t="s">
        <v>27</v>
      </c>
      <c r="D4" s="21" t="s">
        <v>28</v>
      </c>
      <c r="E4" s="22" t="s">
        <v>29</v>
      </c>
    </row>
    <row r="5" spans="2:5" x14ac:dyDescent="0.35">
      <c r="B5" s="23">
        <v>1</v>
      </c>
      <c r="C5" s="24"/>
      <c r="D5" s="25"/>
      <c r="E5" s="26"/>
    </row>
    <row r="6" spans="2:5" x14ac:dyDescent="0.35">
      <c r="B6" s="27">
        <v>2</v>
      </c>
      <c r="C6" s="28"/>
      <c r="D6" s="29"/>
      <c r="E6" s="30"/>
    </row>
    <row r="7" spans="2:5" x14ac:dyDescent="0.35">
      <c r="B7" s="27">
        <v>3</v>
      </c>
      <c r="C7" s="28"/>
      <c r="D7" s="29"/>
      <c r="E7" s="30"/>
    </row>
    <row r="8" spans="2:5" x14ac:dyDescent="0.35">
      <c r="B8" s="27">
        <v>4</v>
      </c>
      <c r="C8" s="28"/>
      <c r="D8" s="29"/>
      <c r="E8" s="30"/>
    </row>
    <row r="9" spans="2:5" x14ac:dyDescent="0.35">
      <c r="B9" s="27">
        <v>5</v>
      </c>
      <c r="C9" s="28"/>
      <c r="D9" s="29"/>
      <c r="E9" s="30"/>
    </row>
    <row r="10" spans="2:5" x14ac:dyDescent="0.35">
      <c r="B10" s="27">
        <v>6</v>
      </c>
      <c r="C10" s="28"/>
      <c r="D10" s="29"/>
      <c r="E10" s="30"/>
    </row>
    <row r="11" spans="2:5" x14ac:dyDescent="0.35">
      <c r="B11" s="27">
        <v>7</v>
      </c>
      <c r="C11" s="28"/>
      <c r="D11" s="29"/>
      <c r="E11" s="30"/>
    </row>
    <row r="12" spans="2:5" x14ac:dyDescent="0.35">
      <c r="B12" s="27">
        <v>8</v>
      </c>
      <c r="C12" s="28"/>
      <c r="D12" s="29"/>
      <c r="E12" s="30"/>
    </row>
    <row r="13" spans="2:5" x14ac:dyDescent="0.35">
      <c r="B13" s="27">
        <v>9</v>
      </c>
      <c r="C13" s="28"/>
      <c r="D13" s="29"/>
      <c r="E13" s="30"/>
    </row>
    <row r="14" spans="2:5" x14ac:dyDescent="0.35">
      <c r="B14" s="27">
        <v>10</v>
      </c>
      <c r="C14" s="28"/>
      <c r="D14" s="29"/>
      <c r="E14" s="30"/>
    </row>
    <row r="15" spans="2:5" x14ac:dyDescent="0.35">
      <c r="B15" s="27">
        <v>11</v>
      </c>
      <c r="C15" s="28"/>
      <c r="D15" s="29"/>
      <c r="E15" s="30"/>
    </row>
    <row r="16" spans="2:5" x14ac:dyDescent="0.35">
      <c r="B16" s="27">
        <v>12</v>
      </c>
      <c r="C16" s="28"/>
      <c r="D16" s="29"/>
      <c r="E16" s="30"/>
    </row>
    <row r="17" spans="2:5" x14ac:dyDescent="0.35">
      <c r="B17" s="27">
        <v>13</v>
      </c>
      <c r="C17" s="28"/>
      <c r="D17" s="29"/>
      <c r="E17" s="30"/>
    </row>
    <row r="18" spans="2:5" x14ac:dyDescent="0.35">
      <c r="B18" s="27">
        <v>14</v>
      </c>
      <c r="C18" s="28"/>
      <c r="D18" s="29"/>
      <c r="E18" s="30"/>
    </row>
    <row r="19" spans="2:5" x14ac:dyDescent="0.35">
      <c r="B19" s="27">
        <v>15</v>
      </c>
      <c r="C19" s="28"/>
      <c r="D19" s="29"/>
      <c r="E19" s="30"/>
    </row>
    <row r="20" spans="2:5" x14ac:dyDescent="0.35">
      <c r="B20" s="27">
        <v>16</v>
      </c>
      <c r="C20" s="28"/>
      <c r="D20" s="29"/>
      <c r="E20" s="30"/>
    </row>
    <row r="21" spans="2:5" x14ac:dyDescent="0.35">
      <c r="B21" s="27">
        <v>17</v>
      </c>
      <c r="C21" s="28"/>
      <c r="D21" s="29"/>
      <c r="E21" s="30"/>
    </row>
    <row r="22" spans="2:5" x14ac:dyDescent="0.35">
      <c r="B22" s="27">
        <v>18</v>
      </c>
      <c r="C22" s="28"/>
      <c r="D22" s="29"/>
      <c r="E22" s="30"/>
    </row>
    <row r="23" spans="2:5" x14ac:dyDescent="0.35">
      <c r="B23" s="27">
        <v>19</v>
      </c>
      <c r="C23" s="28"/>
      <c r="D23" s="29"/>
      <c r="E23" s="30"/>
    </row>
    <row r="24" spans="2:5" x14ac:dyDescent="0.35">
      <c r="B24" s="27">
        <v>20</v>
      </c>
      <c r="C24" s="28"/>
      <c r="D24" s="29"/>
      <c r="E24" s="30"/>
    </row>
    <row r="25" spans="2:5" x14ac:dyDescent="0.35">
      <c r="B25" s="27">
        <v>21</v>
      </c>
      <c r="C25" s="28"/>
      <c r="D25" s="29"/>
      <c r="E25" s="30"/>
    </row>
    <row r="26" spans="2:5" x14ac:dyDescent="0.35">
      <c r="B26" s="27">
        <v>22</v>
      </c>
      <c r="C26" s="28"/>
      <c r="D26" s="29"/>
      <c r="E26" s="30"/>
    </row>
    <row r="27" spans="2:5" x14ac:dyDescent="0.35">
      <c r="B27" s="27">
        <v>23</v>
      </c>
      <c r="C27" s="28"/>
      <c r="D27" s="29"/>
      <c r="E27" s="30"/>
    </row>
    <row r="28" spans="2:5" x14ac:dyDescent="0.35">
      <c r="B28" s="27">
        <v>24</v>
      </c>
      <c r="C28" s="28"/>
      <c r="D28" s="29"/>
      <c r="E28" s="30"/>
    </row>
    <row r="29" spans="2:5" x14ac:dyDescent="0.35">
      <c r="B29" s="27">
        <v>25</v>
      </c>
      <c r="C29" s="28"/>
      <c r="D29" s="29"/>
      <c r="E29" s="30"/>
    </row>
    <row r="30" spans="2:5" x14ac:dyDescent="0.35">
      <c r="B30" s="27">
        <v>26</v>
      </c>
      <c r="C30" s="28"/>
      <c r="D30" s="29"/>
      <c r="E30" s="30"/>
    </row>
    <row r="31" spans="2:5" x14ac:dyDescent="0.35">
      <c r="B31" s="27">
        <v>27</v>
      </c>
      <c r="C31" s="28"/>
      <c r="D31" s="29"/>
      <c r="E31" s="30"/>
    </row>
    <row r="32" spans="2:5" x14ac:dyDescent="0.35">
      <c r="B32" s="27">
        <v>28</v>
      </c>
      <c r="C32" s="28"/>
      <c r="D32" s="29"/>
      <c r="E32" s="30"/>
    </row>
    <row r="33" spans="2:5" x14ac:dyDescent="0.35">
      <c r="B33" s="27">
        <v>29</v>
      </c>
      <c r="C33" s="28"/>
      <c r="D33" s="29"/>
      <c r="E33" s="30"/>
    </row>
    <row r="34" spans="2:5" x14ac:dyDescent="0.35">
      <c r="B34" s="27">
        <v>30</v>
      </c>
      <c r="C34" s="28"/>
      <c r="D34" s="29"/>
      <c r="E34" s="30"/>
    </row>
    <row r="35" spans="2:5" x14ac:dyDescent="0.35">
      <c r="B35" s="27">
        <v>31</v>
      </c>
      <c r="C35" s="28"/>
      <c r="D35" s="29"/>
      <c r="E35" s="30"/>
    </row>
    <row r="36" spans="2:5" x14ac:dyDescent="0.35">
      <c r="B36" s="27">
        <v>32</v>
      </c>
      <c r="C36" s="28"/>
      <c r="D36" s="29"/>
      <c r="E36" s="30"/>
    </row>
    <row r="37" spans="2:5" x14ac:dyDescent="0.35">
      <c r="B37" s="27">
        <v>33</v>
      </c>
      <c r="C37" s="28"/>
      <c r="D37" s="29"/>
      <c r="E37" s="30"/>
    </row>
    <row r="38" spans="2:5" x14ac:dyDescent="0.35">
      <c r="B38" s="27">
        <v>34</v>
      </c>
      <c r="C38" s="28"/>
      <c r="D38" s="29"/>
      <c r="E38" s="30"/>
    </row>
    <row r="39" spans="2:5" x14ac:dyDescent="0.35">
      <c r="B39" s="27">
        <v>35</v>
      </c>
      <c r="C39" s="28"/>
      <c r="D39" s="29"/>
      <c r="E39" s="30"/>
    </row>
    <row r="40" spans="2:5" x14ac:dyDescent="0.35">
      <c r="B40" s="27">
        <v>36</v>
      </c>
      <c r="C40" s="28"/>
      <c r="D40" s="29"/>
      <c r="E40" s="30"/>
    </row>
    <row r="41" spans="2:5" x14ac:dyDescent="0.35">
      <c r="B41" s="27">
        <v>37</v>
      </c>
      <c r="C41" s="28"/>
      <c r="D41" s="29"/>
      <c r="E41" s="30"/>
    </row>
    <row r="42" spans="2:5" x14ac:dyDescent="0.35">
      <c r="B42" s="27">
        <v>38</v>
      </c>
      <c r="C42" s="28"/>
      <c r="D42" s="29"/>
      <c r="E42" s="30"/>
    </row>
    <row r="43" spans="2:5" x14ac:dyDescent="0.35">
      <c r="B43" s="27">
        <v>39</v>
      </c>
      <c r="C43" s="28"/>
      <c r="D43" s="29"/>
      <c r="E43" s="30"/>
    </row>
    <row r="44" spans="2:5" x14ac:dyDescent="0.35">
      <c r="B44" s="27">
        <v>40</v>
      </c>
      <c r="C44" s="28"/>
      <c r="D44" s="29"/>
      <c r="E44" s="30"/>
    </row>
    <row r="45" spans="2:5" x14ac:dyDescent="0.35">
      <c r="B45" s="27">
        <v>41</v>
      </c>
      <c r="C45" s="28"/>
      <c r="D45" s="29"/>
      <c r="E45" s="30"/>
    </row>
    <row r="46" spans="2:5" x14ac:dyDescent="0.35">
      <c r="B46" s="27">
        <v>42</v>
      </c>
      <c r="C46" s="28"/>
      <c r="D46" s="29"/>
      <c r="E46" s="30"/>
    </row>
    <row r="47" spans="2:5" x14ac:dyDescent="0.35">
      <c r="B47" s="27">
        <v>43</v>
      </c>
      <c r="C47" s="28"/>
      <c r="D47" s="29"/>
      <c r="E47" s="30"/>
    </row>
    <row r="48" spans="2:5" x14ac:dyDescent="0.35">
      <c r="B48" s="27">
        <v>44</v>
      </c>
      <c r="C48" s="28"/>
      <c r="D48" s="29"/>
      <c r="E48" s="30"/>
    </row>
    <row r="49" spans="2:5" x14ac:dyDescent="0.35">
      <c r="B49" s="27">
        <v>45</v>
      </c>
      <c r="C49" s="28"/>
      <c r="D49" s="29"/>
      <c r="E49" s="30"/>
    </row>
    <row r="50" spans="2:5" x14ac:dyDescent="0.35">
      <c r="B50" s="27">
        <v>46</v>
      </c>
      <c r="C50" s="28"/>
      <c r="D50" s="29"/>
      <c r="E50" s="30"/>
    </row>
    <row r="51" spans="2:5" x14ac:dyDescent="0.35">
      <c r="B51" s="27">
        <v>47</v>
      </c>
      <c r="C51" s="28"/>
      <c r="D51" s="29"/>
      <c r="E51" s="30"/>
    </row>
    <row r="52" spans="2:5" x14ac:dyDescent="0.35">
      <c r="B52" s="27">
        <v>48</v>
      </c>
      <c r="C52" s="28"/>
      <c r="D52" s="29"/>
      <c r="E52" s="30"/>
    </row>
    <row r="53" spans="2:5" x14ac:dyDescent="0.35">
      <c r="B53" s="27">
        <v>49</v>
      </c>
      <c r="C53" s="28"/>
      <c r="D53" s="29"/>
      <c r="E53" s="30"/>
    </row>
    <row r="54" spans="2:5" x14ac:dyDescent="0.35">
      <c r="B54" s="27">
        <v>50</v>
      </c>
      <c r="C54" s="28"/>
      <c r="D54" s="29"/>
      <c r="E54" s="30"/>
    </row>
    <row r="55" spans="2:5" x14ac:dyDescent="0.35">
      <c r="B55" s="27">
        <v>51</v>
      </c>
      <c r="C55" s="28"/>
      <c r="D55" s="29"/>
      <c r="E55" s="30"/>
    </row>
    <row r="56" spans="2:5" x14ac:dyDescent="0.35">
      <c r="B56" s="27">
        <v>52</v>
      </c>
      <c r="C56" s="28"/>
      <c r="D56" s="29"/>
      <c r="E56" s="30"/>
    </row>
    <row r="57" spans="2:5" x14ac:dyDescent="0.35">
      <c r="B57" s="27">
        <v>53</v>
      </c>
      <c r="C57" s="28"/>
      <c r="D57" s="29"/>
      <c r="E57" s="30"/>
    </row>
    <row r="58" spans="2:5" x14ac:dyDescent="0.35">
      <c r="B58" s="27">
        <v>54</v>
      </c>
      <c r="C58" s="28"/>
      <c r="D58" s="29"/>
      <c r="E58" s="30"/>
    </row>
    <row r="59" spans="2:5" x14ac:dyDescent="0.35">
      <c r="B59" s="27">
        <v>55</v>
      </c>
      <c r="C59" s="28"/>
      <c r="D59" s="29"/>
      <c r="E59" s="30"/>
    </row>
    <row r="60" spans="2:5" x14ac:dyDescent="0.35">
      <c r="B60" s="27">
        <v>56</v>
      </c>
      <c r="C60" s="28"/>
      <c r="D60" s="29"/>
      <c r="E60" s="30"/>
    </row>
    <row r="61" spans="2:5" x14ac:dyDescent="0.35">
      <c r="B61" s="27">
        <v>57</v>
      </c>
      <c r="C61" s="28"/>
      <c r="D61" s="29"/>
      <c r="E61" s="30"/>
    </row>
    <row r="62" spans="2:5" x14ac:dyDescent="0.35">
      <c r="B62" s="27">
        <v>58</v>
      </c>
      <c r="C62" s="28"/>
      <c r="D62" s="29"/>
      <c r="E62" s="30"/>
    </row>
    <row r="63" spans="2:5" x14ac:dyDescent="0.35">
      <c r="B63" s="27">
        <v>59</v>
      </c>
      <c r="C63" s="28"/>
      <c r="D63" s="29"/>
      <c r="E63" s="30"/>
    </row>
    <row r="64" spans="2:5" x14ac:dyDescent="0.35">
      <c r="B64" s="27">
        <v>60</v>
      </c>
      <c r="C64" s="28"/>
      <c r="D64" s="29"/>
      <c r="E64" s="30"/>
    </row>
    <row r="65" spans="2:5" x14ac:dyDescent="0.35">
      <c r="B65" s="27">
        <v>61</v>
      </c>
      <c r="C65" s="28"/>
      <c r="D65" s="29"/>
      <c r="E65" s="30"/>
    </row>
    <row r="66" spans="2:5" x14ac:dyDescent="0.35">
      <c r="B66" s="27">
        <v>62</v>
      </c>
      <c r="C66" s="28"/>
      <c r="D66" s="29"/>
      <c r="E66" s="30"/>
    </row>
    <row r="67" spans="2:5" x14ac:dyDescent="0.35">
      <c r="B67" s="27">
        <v>63</v>
      </c>
      <c r="C67" s="28"/>
      <c r="D67" s="29"/>
      <c r="E67" s="30"/>
    </row>
    <row r="68" spans="2:5" x14ac:dyDescent="0.35">
      <c r="B68" s="27">
        <v>64</v>
      </c>
      <c r="C68" s="28"/>
      <c r="D68" s="29"/>
      <c r="E68" s="30"/>
    </row>
    <row r="69" spans="2:5" x14ac:dyDescent="0.35">
      <c r="B69" s="27">
        <v>65</v>
      </c>
      <c r="C69" s="28"/>
      <c r="D69" s="29"/>
      <c r="E69" s="30"/>
    </row>
    <row r="70" spans="2:5" x14ac:dyDescent="0.35">
      <c r="B70" s="27">
        <v>66</v>
      </c>
      <c r="C70" s="28"/>
      <c r="D70" s="29"/>
      <c r="E70" s="30"/>
    </row>
    <row r="71" spans="2:5" x14ac:dyDescent="0.35">
      <c r="B71" s="27">
        <v>67</v>
      </c>
      <c r="C71" s="28"/>
      <c r="D71" s="29"/>
      <c r="E71" s="30"/>
    </row>
    <row r="72" spans="2:5" x14ac:dyDescent="0.35">
      <c r="B72" s="27">
        <v>68</v>
      </c>
      <c r="C72" s="28"/>
      <c r="D72" s="29"/>
      <c r="E72" s="30"/>
    </row>
    <row r="73" spans="2:5" x14ac:dyDescent="0.35">
      <c r="B73" s="27">
        <v>69</v>
      </c>
      <c r="C73" s="28"/>
      <c r="D73" s="29"/>
      <c r="E73" s="30"/>
    </row>
    <row r="74" spans="2:5" x14ac:dyDescent="0.35">
      <c r="B74" s="27">
        <v>70</v>
      </c>
      <c r="C74" s="28"/>
      <c r="D74" s="29"/>
      <c r="E74" s="30"/>
    </row>
    <row r="75" spans="2:5" x14ac:dyDescent="0.35">
      <c r="B75" s="27">
        <v>71</v>
      </c>
      <c r="C75" s="28"/>
      <c r="D75" s="29"/>
      <c r="E75" s="30"/>
    </row>
    <row r="76" spans="2:5" x14ac:dyDescent="0.35">
      <c r="B76" s="27">
        <v>72</v>
      </c>
      <c r="C76" s="28"/>
      <c r="D76" s="29"/>
      <c r="E76" s="30"/>
    </row>
    <row r="77" spans="2:5" x14ac:dyDescent="0.35">
      <c r="B77" s="27">
        <v>73</v>
      </c>
      <c r="C77" s="28"/>
      <c r="D77" s="29"/>
      <c r="E77" s="30"/>
    </row>
    <row r="78" spans="2:5" x14ac:dyDescent="0.35">
      <c r="B78" s="27">
        <v>74</v>
      </c>
      <c r="C78" s="28"/>
      <c r="D78" s="29"/>
      <c r="E78" s="30"/>
    </row>
    <row r="79" spans="2:5" x14ac:dyDescent="0.35">
      <c r="B79" s="27">
        <v>75</v>
      </c>
      <c r="C79" s="28"/>
      <c r="D79" s="29"/>
      <c r="E79" s="30"/>
    </row>
    <row r="80" spans="2:5" x14ac:dyDescent="0.35">
      <c r="B80" s="27">
        <v>76</v>
      </c>
      <c r="C80" s="28"/>
      <c r="D80" s="29"/>
      <c r="E80" s="30"/>
    </row>
    <row r="81" spans="2:5" x14ac:dyDescent="0.35">
      <c r="B81" s="27">
        <v>77</v>
      </c>
      <c r="C81" s="28"/>
      <c r="D81" s="29"/>
      <c r="E81" s="30"/>
    </row>
    <row r="82" spans="2:5" x14ac:dyDescent="0.35">
      <c r="B82" s="27">
        <v>78</v>
      </c>
      <c r="C82" s="28"/>
      <c r="D82" s="29"/>
      <c r="E82" s="30"/>
    </row>
    <row r="83" spans="2:5" x14ac:dyDescent="0.35">
      <c r="B83" s="27">
        <v>79</v>
      </c>
      <c r="C83" s="28"/>
      <c r="D83" s="29"/>
      <c r="E83" s="30"/>
    </row>
    <row r="84" spans="2:5" x14ac:dyDescent="0.35">
      <c r="B84" s="27">
        <v>80</v>
      </c>
      <c r="C84" s="28"/>
      <c r="D84" s="29"/>
      <c r="E84" s="30"/>
    </row>
    <row r="85" spans="2:5" x14ac:dyDescent="0.35">
      <c r="B85" s="27">
        <v>81</v>
      </c>
      <c r="C85" s="28"/>
      <c r="D85" s="29"/>
      <c r="E85" s="30"/>
    </row>
    <row r="86" spans="2:5" x14ac:dyDescent="0.35">
      <c r="B86" s="27">
        <v>82</v>
      </c>
      <c r="C86" s="28"/>
      <c r="D86" s="29"/>
      <c r="E86" s="30"/>
    </row>
    <row r="87" spans="2:5" x14ac:dyDescent="0.35">
      <c r="B87" s="27">
        <v>83</v>
      </c>
      <c r="C87" s="28"/>
      <c r="D87" s="29"/>
      <c r="E87" s="30"/>
    </row>
    <row r="88" spans="2:5" x14ac:dyDescent="0.35">
      <c r="B88" s="27">
        <v>84</v>
      </c>
      <c r="C88" s="28"/>
      <c r="D88" s="29"/>
      <c r="E88" s="30"/>
    </row>
    <row r="89" spans="2:5" x14ac:dyDescent="0.35">
      <c r="B89" s="27">
        <v>85</v>
      </c>
      <c r="C89" s="28"/>
      <c r="D89" s="29"/>
      <c r="E89" s="30"/>
    </row>
    <row r="90" spans="2:5" x14ac:dyDescent="0.35">
      <c r="B90" s="27">
        <v>86</v>
      </c>
      <c r="C90" s="28"/>
      <c r="D90" s="29"/>
      <c r="E90" s="30"/>
    </row>
    <row r="91" spans="2:5" x14ac:dyDescent="0.35">
      <c r="B91" s="27">
        <v>87</v>
      </c>
      <c r="C91" s="28"/>
      <c r="D91" s="29"/>
      <c r="E91" s="30"/>
    </row>
    <row r="92" spans="2:5" x14ac:dyDescent="0.35">
      <c r="B92" s="27">
        <v>88</v>
      </c>
      <c r="C92" s="28"/>
      <c r="D92" s="29"/>
      <c r="E92" s="30"/>
    </row>
    <row r="93" spans="2:5" x14ac:dyDescent="0.35">
      <c r="B93" s="27">
        <v>89</v>
      </c>
      <c r="C93" s="28"/>
      <c r="D93" s="29"/>
      <c r="E93" s="30"/>
    </row>
    <row r="94" spans="2:5" x14ac:dyDescent="0.35">
      <c r="B94" s="27">
        <v>90</v>
      </c>
      <c r="C94" s="28"/>
      <c r="D94" s="29"/>
      <c r="E94" s="30"/>
    </row>
    <row r="95" spans="2:5" x14ac:dyDescent="0.35">
      <c r="B95" s="27">
        <v>91</v>
      </c>
      <c r="C95" s="28"/>
      <c r="D95" s="29"/>
      <c r="E95" s="30"/>
    </row>
    <row r="96" spans="2:5" x14ac:dyDescent="0.35">
      <c r="B96" s="27">
        <v>92</v>
      </c>
      <c r="C96" s="28"/>
      <c r="D96" s="29"/>
      <c r="E96" s="30"/>
    </row>
    <row r="97" spans="2:5" x14ac:dyDescent="0.35">
      <c r="B97" s="27">
        <v>93</v>
      </c>
      <c r="C97" s="28"/>
      <c r="D97" s="29"/>
      <c r="E97" s="30"/>
    </row>
    <row r="98" spans="2:5" x14ac:dyDescent="0.35">
      <c r="B98" s="27">
        <v>94</v>
      </c>
      <c r="C98" s="28"/>
      <c r="D98" s="29"/>
      <c r="E98" s="30"/>
    </row>
    <row r="99" spans="2:5" x14ac:dyDescent="0.35">
      <c r="B99" s="27">
        <v>95</v>
      </c>
      <c r="C99" s="28"/>
      <c r="D99" s="29"/>
      <c r="E99" s="30"/>
    </row>
    <row r="100" spans="2:5" x14ac:dyDescent="0.35">
      <c r="B100" s="27">
        <v>96</v>
      </c>
      <c r="C100" s="28"/>
      <c r="D100" s="29"/>
      <c r="E100" s="30"/>
    </row>
    <row r="101" spans="2:5" x14ac:dyDescent="0.35">
      <c r="B101" s="27">
        <v>97</v>
      </c>
      <c r="C101" s="28"/>
      <c r="D101" s="29"/>
      <c r="E101" s="30"/>
    </row>
    <row r="102" spans="2:5" x14ac:dyDescent="0.35">
      <c r="B102" s="27">
        <v>98</v>
      </c>
      <c r="C102" s="28"/>
      <c r="D102" s="29"/>
      <c r="E102" s="30"/>
    </row>
    <row r="103" spans="2:5" x14ac:dyDescent="0.35">
      <c r="B103" s="27">
        <v>99</v>
      </c>
      <c r="C103" s="28"/>
      <c r="D103" s="29"/>
      <c r="E103" s="30"/>
    </row>
    <row r="104" spans="2:5" x14ac:dyDescent="0.35">
      <c r="B104" s="27">
        <v>100</v>
      </c>
      <c r="C104" s="28"/>
      <c r="D104" s="29"/>
      <c r="E104" s="30"/>
    </row>
    <row r="105" spans="2:5" x14ac:dyDescent="0.35">
      <c r="B105" s="27">
        <v>101</v>
      </c>
      <c r="C105" s="28"/>
      <c r="D105" s="29"/>
      <c r="E105" s="30"/>
    </row>
    <row r="106" spans="2:5" x14ac:dyDescent="0.35">
      <c r="B106" s="27">
        <v>102</v>
      </c>
      <c r="C106" s="28"/>
      <c r="D106" s="29"/>
      <c r="E106" s="30"/>
    </row>
    <row r="107" spans="2:5" x14ac:dyDescent="0.35">
      <c r="B107" s="27">
        <v>103</v>
      </c>
      <c r="C107" s="28"/>
      <c r="D107" s="29"/>
      <c r="E107" s="30"/>
    </row>
    <row r="108" spans="2:5" x14ac:dyDescent="0.35">
      <c r="B108" s="27">
        <v>104</v>
      </c>
      <c r="C108" s="28"/>
      <c r="D108" s="29"/>
      <c r="E108" s="30"/>
    </row>
    <row r="109" spans="2:5" x14ac:dyDescent="0.35">
      <c r="B109" s="27">
        <v>105</v>
      </c>
      <c r="C109" s="28"/>
      <c r="D109" s="29"/>
      <c r="E109" s="30"/>
    </row>
    <row r="110" spans="2:5" x14ac:dyDescent="0.35">
      <c r="B110" s="27">
        <v>106</v>
      </c>
      <c r="C110" s="28"/>
      <c r="D110" s="29"/>
      <c r="E110" s="30"/>
    </row>
    <row r="111" spans="2:5" x14ac:dyDescent="0.35">
      <c r="B111" s="27">
        <v>107</v>
      </c>
      <c r="C111" s="28"/>
      <c r="D111" s="29"/>
      <c r="E111" s="30"/>
    </row>
    <row r="112" spans="2:5" x14ac:dyDescent="0.35">
      <c r="B112" s="27">
        <v>108</v>
      </c>
      <c r="C112" s="28"/>
      <c r="D112" s="29"/>
      <c r="E112" s="30"/>
    </row>
    <row r="113" spans="2:5" x14ac:dyDescent="0.35">
      <c r="B113" s="27">
        <v>109</v>
      </c>
      <c r="C113" s="28"/>
      <c r="D113" s="29"/>
      <c r="E113" s="30"/>
    </row>
    <row r="114" spans="2:5" x14ac:dyDescent="0.35">
      <c r="B114" s="27">
        <v>110</v>
      </c>
      <c r="C114" s="28"/>
      <c r="D114" s="29"/>
      <c r="E114" s="30"/>
    </row>
    <row r="115" spans="2:5" x14ac:dyDescent="0.35">
      <c r="B115" s="27">
        <v>111</v>
      </c>
      <c r="C115" s="28"/>
      <c r="D115" s="29"/>
      <c r="E115" s="30"/>
    </row>
    <row r="116" spans="2:5" x14ac:dyDescent="0.35">
      <c r="B116" s="27">
        <v>112</v>
      </c>
      <c r="C116" s="28"/>
      <c r="D116" s="29"/>
      <c r="E116" s="30"/>
    </row>
    <row r="117" spans="2:5" x14ac:dyDescent="0.35">
      <c r="B117" s="27">
        <v>113</v>
      </c>
      <c r="C117" s="28"/>
      <c r="D117" s="29"/>
      <c r="E117" s="30"/>
    </row>
    <row r="118" spans="2:5" x14ac:dyDescent="0.35">
      <c r="B118" s="27">
        <v>114</v>
      </c>
      <c r="C118" s="28"/>
      <c r="D118" s="29"/>
      <c r="E118" s="30"/>
    </row>
    <row r="119" spans="2:5" x14ac:dyDescent="0.35">
      <c r="B119" s="27">
        <v>115</v>
      </c>
      <c r="C119" s="28"/>
      <c r="D119" s="29"/>
      <c r="E119" s="30"/>
    </row>
    <row r="120" spans="2:5" x14ac:dyDescent="0.35">
      <c r="B120" s="27">
        <v>116</v>
      </c>
      <c r="C120" s="28"/>
      <c r="D120" s="29"/>
      <c r="E120" s="30"/>
    </row>
    <row r="121" spans="2:5" x14ac:dyDescent="0.35">
      <c r="B121" s="27">
        <v>117</v>
      </c>
      <c r="C121" s="28"/>
      <c r="D121" s="29"/>
      <c r="E121" s="30"/>
    </row>
    <row r="122" spans="2:5" x14ac:dyDescent="0.35">
      <c r="B122" s="27">
        <v>118</v>
      </c>
      <c r="C122" s="28"/>
      <c r="D122" s="29"/>
      <c r="E122" s="30"/>
    </row>
    <row r="123" spans="2:5" x14ac:dyDescent="0.35">
      <c r="B123" s="27">
        <v>119</v>
      </c>
      <c r="C123" s="28"/>
      <c r="D123" s="29"/>
      <c r="E123" s="30"/>
    </row>
    <row r="124" spans="2:5" x14ac:dyDescent="0.35">
      <c r="B124" s="27">
        <v>120</v>
      </c>
      <c r="C124" s="28"/>
      <c r="D124" s="29"/>
      <c r="E124" s="30"/>
    </row>
    <row r="125" spans="2:5" x14ac:dyDescent="0.35">
      <c r="B125" s="27">
        <v>121</v>
      </c>
      <c r="C125" s="28"/>
      <c r="D125" s="29"/>
      <c r="E125" s="30"/>
    </row>
    <row r="126" spans="2:5" x14ac:dyDescent="0.35">
      <c r="B126" s="27">
        <v>122</v>
      </c>
      <c r="C126" s="28"/>
      <c r="D126" s="29"/>
      <c r="E126" s="30"/>
    </row>
    <row r="127" spans="2:5" x14ac:dyDescent="0.35">
      <c r="B127" s="27">
        <v>123</v>
      </c>
      <c r="C127" s="28"/>
      <c r="D127" s="29"/>
      <c r="E127" s="30"/>
    </row>
    <row r="128" spans="2:5" x14ac:dyDescent="0.35">
      <c r="B128" s="27">
        <v>124</v>
      </c>
      <c r="C128" s="28"/>
      <c r="D128" s="29"/>
      <c r="E128" s="30"/>
    </row>
    <row r="129" spans="2:5" x14ac:dyDescent="0.35">
      <c r="B129" s="27">
        <v>125</v>
      </c>
      <c r="C129" s="28"/>
      <c r="D129" s="29"/>
      <c r="E129" s="30"/>
    </row>
    <row r="130" spans="2:5" x14ac:dyDescent="0.35">
      <c r="B130" s="27">
        <v>126</v>
      </c>
      <c r="C130" s="28"/>
      <c r="D130" s="29"/>
      <c r="E130" s="30"/>
    </row>
    <row r="131" spans="2:5" x14ac:dyDescent="0.35">
      <c r="B131" s="27">
        <v>127</v>
      </c>
      <c r="C131" s="28"/>
      <c r="D131" s="29"/>
      <c r="E131" s="30"/>
    </row>
    <row r="132" spans="2:5" x14ac:dyDescent="0.35">
      <c r="B132" s="27">
        <v>128</v>
      </c>
      <c r="C132" s="28"/>
      <c r="D132" s="29"/>
      <c r="E132" s="30"/>
    </row>
    <row r="133" spans="2:5" x14ac:dyDescent="0.35">
      <c r="B133" s="27">
        <v>129</v>
      </c>
      <c r="C133" s="28"/>
      <c r="D133" s="29"/>
      <c r="E133" s="30"/>
    </row>
    <row r="134" spans="2:5" x14ac:dyDescent="0.35">
      <c r="B134" s="27">
        <v>130</v>
      </c>
      <c r="C134" s="28"/>
      <c r="D134" s="29"/>
      <c r="E134" s="30"/>
    </row>
    <row r="135" spans="2:5" x14ac:dyDescent="0.35">
      <c r="B135" s="27">
        <v>131</v>
      </c>
      <c r="C135" s="28"/>
      <c r="D135" s="29"/>
      <c r="E135" s="30"/>
    </row>
    <row r="136" spans="2:5" x14ac:dyDescent="0.35">
      <c r="B136" s="27">
        <v>132</v>
      </c>
      <c r="C136" s="28"/>
      <c r="D136" s="29"/>
      <c r="E136" s="30"/>
    </row>
    <row r="137" spans="2:5" x14ac:dyDescent="0.35">
      <c r="B137" s="27">
        <v>133</v>
      </c>
      <c r="C137" s="28"/>
      <c r="D137" s="29"/>
      <c r="E137" s="30"/>
    </row>
    <row r="138" spans="2:5" x14ac:dyDescent="0.35">
      <c r="B138" s="27">
        <v>134</v>
      </c>
      <c r="C138" s="28"/>
      <c r="D138" s="29"/>
      <c r="E138" s="30"/>
    </row>
    <row r="139" spans="2:5" x14ac:dyDescent="0.35">
      <c r="B139" s="27">
        <v>135</v>
      </c>
      <c r="C139" s="28"/>
      <c r="D139" s="29"/>
      <c r="E139" s="30"/>
    </row>
    <row r="140" spans="2:5" x14ac:dyDescent="0.35">
      <c r="B140" s="27">
        <v>136</v>
      </c>
      <c r="C140" s="28"/>
      <c r="D140" s="29"/>
      <c r="E140" s="30"/>
    </row>
    <row r="141" spans="2:5" x14ac:dyDescent="0.35">
      <c r="B141" s="27">
        <v>137</v>
      </c>
      <c r="C141" s="28"/>
      <c r="D141" s="29"/>
      <c r="E141" s="30"/>
    </row>
    <row r="142" spans="2:5" x14ac:dyDescent="0.35">
      <c r="B142" s="27">
        <v>138</v>
      </c>
      <c r="C142" s="28"/>
      <c r="D142" s="29"/>
      <c r="E142" s="30"/>
    </row>
    <row r="143" spans="2:5" x14ac:dyDescent="0.35">
      <c r="B143" s="27">
        <v>139</v>
      </c>
      <c r="C143" s="28"/>
      <c r="D143" s="29"/>
      <c r="E143" s="30"/>
    </row>
    <row r="144" spans="2:5" x14ac:dyDescent="0.35">
      <c r="B144" s="27">
        <v>140</v>
      </c>
      <c r="C144" s="28"/>
      <c r="D144" s="29"/>
      <c r="E144" s="30"/>
    </row>
    <row r="145" spans="2:5" x14ac:dyDescent="0.35">
      <c r="B145" s="27">
        <v>141</v>
      </c>
      <c r="C145" s="28"/>
      <c r="D145" s="29"/>
      <c r="E145" s="30"/>
    </row>
    <row r="146" spans="2:5" x14ac:dyDescent="0.35">
      <c r="B146" s="27">
        <v>142</v>
      </c>
      <c r="C146" s="28"/>
      <c r="D146" s="29"/>
      <c r="E146" s="30"/>
    </row>
    <row r="147" spans="2:5" x14ac:dyDescent="0.35">
      <c r="B147" s="27">
        <v>143</v>
      </c>
      <c r="C147" s="28"/>
      <c r="D147" s="29"/>
      <c r="E147" s="30"/>
    </row>
    <row r="148" spans="2:5" x14ac:dyDescent="0.35">
      <c r="B148" s="27">
        <v>144</v>
      </c>
      <c r="C148" s="28"/>
      <c r="D148" s="29"/>
      <c r="E148" s="30"/>
    </row>
    <row r="149" spans="2:5" x14ac:dyDescent="0.35">
      <c r="B149" s="27">
        <v>145</v>
      </c>
      <c r="C149" s="28"/>
      <c r="D149" s="29"/>
      <c r="E149" s="30"/>
    </row>
    <row r="150" spans="2:5" x14ac:dyDescent="0.35">
      <c r="B150" s="27">
        <v>146</v>
      </c>
      <c r="C150" s="28"/>
      <c r="D150" s="29"/>
      <c r="E150" s="30"/>
    </row>
    <row r="151" spans="2:5" x14ac:dyDescent="0.35">
      <c r="B151" s="27">
        <v>147</v>
      </c>
      <c r="C151" s="28"/>
      <c r="D151" s="29"/>
      <c r="E151" s="30"/>
    </row>
    <row r="152" spans="2:5" x14ac:dyDescent="0.35">
      <c r="B152" s="27">
        <v>148</v>
      </c>
      <c r="C152" s="28"/>
      <c r="D152" s="29"/>
      <c r="E152" s="30"/>
    </row>
    <row r="153" spans="2:5" x14ac:dyDescent="0.35">
      <c r="B153" s="27">
        <v>149</v>
      </c>
      <c r="C153" s="28"/>
      <c r="D153" s="29"/>
      <c r="E153" s="30"/>
    </row>
    <row r="154" spans="2:5" x14ac:dyDescent="0.35">
      <c r="B154" s="27">
        <v>150</v>
      </c>
      <c r="C154" s="28"/>
      <c r="D154" s="29"/>
      <c r="E154" s="30"/>
    </row>
    <row r="155" spans="2:5" x14ac:dyDescent="0.35">
      <c r="B155" s="27">
        <v>151</v>
      </c>
      <c r="C155" s="28"/>
      <c r="D155" s="29"/>
      <c r="E155" s="30"/>
    </row>
    <row r="156" spans="2:5" x14ac:dyDescent="0.35">
      <c r="B156" s="27">
        <v>152</v>
      </c>
      <c r="C156" s="28"/>
      <c r="D156" s="29"/>
      <c r="E156" s="30"/>
    </row>
    <row r="157" spans="2:5" x14ac:dyDescent="0.35">
      <c r="B157" s="27">
        <v>153</v>
      </c>
      <c r="C157" s="28"/>
      <c r="D157" s="29"/>
      <c r="E157" s="30"/>
    </row>
    <row r="158" spans="2:5" x14ac:dyDescent="0.35">
      <c r="B158" s="27">
        <v>154</v>
      </c>
      <c r="C158" s="28"/>
      <c r="D158" s="29"/>
      <c r="E158" s="30"/>
    </row>
    <row r="159" spans="2:5" x14ac:dyDescent="0.35">
      <c r="B159" s="27">
        <v>155</v>
      </c>
      <c r="C159" s="28"/>
      <c r="D159" s="29"/>
      <c r="E159" s="30"/>
    </row>
    <row r="160" spans="2:5" x14ac:dyDescent="0.35">
      <c r="B160" s="27">
        <v>156</v>
      </c>
      <c r="C160" s="28"/>
      <c r="D160" s="29"/>
      <c r="E160" s="30"/>
    </row>
    <row r="161" spans="2:5" x14ac:dyDescent="0.35">
      <c r="B161" s="27">
        <v>157</v>
      </c>
      <c r="C161" s="28"/>
      <c r="D161" s="29"/>
      <c r="E161" s="30"/>
    </row>
    <row r="162" spans="2:5" x14ac:dyDescent="0.35">
      <c r="B162" s="27">
        <v>158</v>
      </c>
      <c r="C162" s="28"/>
      <c r="D162" s="29"/>
      <c r="E162" s="30"/>
    </row>
    <row r="163" spans="2:5" x14ac:dyDescent="0.35">
      <c r="B163" s="27">
        <v>159</v>
      </c>
      <c r="C163" s="28"/>
      <c r="D163" s="29"/>
      <c r="E163" s="30"/>
    </row>
    <row r="164" spans="2:5" x14ac:dyDescent="0.35">
      <c r="B164" s="27">
        <v>160</v>
      </c>
      <c r="C164" s="28"/>
      <c r="D164" s="29"/>
      <c r="E164" s="30"/>
    </row>
    <row r="165" spans="2:5" x14ac:dyDescent="0.35">
      <c r="B165" s="27">
        <v>161</v>
      </c>
      <c r="C165" s="28"/>
      <c r="D165" s="29"/>
      <c r="E165" s="30"/>
    </row>
    <row r="166" spans="2:5" x14ac:dyDescent="0.35">
      <c r="B166" s="27">
        <v>162</v>
      </c>
      <c r="C166" s="28"/>
      <c r="D166" s="29"/>
      <c r="E166" s="30"/>
    </row>
    <row r="167" spans="2:5" x14ac:dyDescent="0.35">
      <c r="B167" s="27">
        <v>163</v>
      </c>
      <c r="C167" s="28"/>
      <c r="D167" s="29"/>
      <c r="E167" s="30"/>
    </row>
    <row r="168" spans="2:5" x14ac:dyDescent="0.35">
      <c r="B168" s="27">
        <v>164</v>
      </c>
      <c r="C168" s="28"/>
      <c r="D168" s="29"/>
      <c r="E168" s="30"/>
    </row>
    <row r="169" spans="2:5" x14ac:dyDescent="0.35">
      <c r="B169" s="27">
        <v>165</v>
      </c>
      <c r="C169" s="28"/>
      <c r="D169" s="29"/>
      <c r="E169" s="30"/>
    </row>
    <row r="170" spans="2:5" x14ac:dyDescent="0.35">
      <c r="B170" s="27">
        <v>166</v>
      </c>
      <c r="C170" s="28"/>
      <c r="D170" s="29"/>
      <c r="E170" s="30"/>
    </row>
    <row r="171" spans="2:5" x14ac:dyDescent="0.35">
      <c r="B171" s="27">
        <v>167</v>
      </c>
      <c r="C171" s="28"/>
      <c r="D171" s="29"/>
      <c r="E171" s="30"/>
    </row>
    <row r="172" spans="2:5" x14ac:dyDescent="0.35">
      <c r="B172" s="27">
        <v>168</v>
      </c>
      <c r="C172" s="28"/>
      <c r="D172" s="29"/>
      <c r="E172" s="30"/>
    </row>
    <row r="173" spans="2:5" x14ac:dyDescent="0.35">
      <c r="B173" s="27">
        <v>169</v>
      </c>
      <c r="C173" s="28"/>
      <c r="D173" s="29"/>
      <c r="E173" s="30"/>
    </row>
    <row r="174" spans="2:5" x14ac:dyDescent="0.35">
      <c r="B174" s="27">
        <v>170</v>
      </c>
      <c r="C174" s="28"/>
      <c r="D174" s="29"/>
      <c r="E174" s="30"/>
    </row>
    <row r="175" spans="2:5" x14ac:dyDescent="0.35">
      <c r="B175" s="27">
        <v>171</v>
      </c>
      <c r="C175" s="28"/>
      <c r="D175" s="29"/>
      <c r="E175" s="30"/>
    </row>
    <row r="176" spans="2:5" x14ac:dyDescent="0.35">
      <c r="B176" s="27">
        <v>172</v>
      </c>
      <c r="C176" s="28"/>
      <c r="D176" s="29"/>
      <c r="E176" s="30"/>
    </row>
    <row r="177" spans="2:5" x14ac:dyDescent="0.35">
      <c r="B177" s="27">
        <v>173</v>
      </c>
      <c r="C177" s="28"/>
      <c r="D177" s="29"/>
      <c r="E177" s="30"/>
    </row>
    <row r="178" spans="2:5" x14ac:dyDescent="0.35">
      <c r="B178" s="27">
        <v>174</v>
      </c>
      <c r="C178" s="28"/>
      <c r="D178" s="29"/>
      <c r="E178" s="30"/>
    </row>
    <row r="179" spans="2:5" x14ac:dyDescent="0.35">
      <c r="B179" s="27">
        <v>175</v>
      </c>
      <c r="C179" s="28"/>
      <c r="D179" s="29"/>
      <c r="E179" s="30"/>
    </row>
    <row r="180" spans="2:5" x14ac:dyDescent="0.35">
      <c r="B180" s="27">
        <v>176</v>
      </c>
      <c r="C180" s="28"/>
      <c r="D180" s="29"/>
      <c r="E180" s="30"/>
    </row>
    <row r="181" spans="2:5" x14ac:dyDescent="0.35">
      <c r="B181" s="27">
        <v>177</v>
      </c>
      <c r="C181" s="28"/>
      <c r="D181" s="29"/>
      <c r="E181" s="30"/>
    </row>
    <row r="182" spans="2:5" x14ac:dyDescent="0.35">
      <c r="B182" s="27">
        <v>178</v>
      </c>
      <c r="C182" s="28"/>
      <c r="D182" s="29"/>
      <c r="E182" s="30"/>
    </row>
    <row r="183" spans="2:5" x14ac:dyDescent="0.35">
      <c r="B183" s="27">
        <v>179</v>
      </c>
      <c r="C183" s="28"/>
      <c r="D183" s="29"/>
      <c r="E183" s="30"/>
    </row>
    <row r="184" spans="2:5" x14ac:dyDescent="0.35">
      <c r="B184" s="27">
        <v>180</v>
      </c>
      <c r="C184" s="28"/>
      <c r="D184" s="29"/>
      <c r="E184" s="30"/>
    </row>
    <row r="185" spans="2:5" x14ac:dyDescent="0.35">
      <c r="B185" s="27">
        <v>181</v>
      </c>
      <c r="C185" s="28"/>
      <c r="D185" s="29"/>
      <c r="E185" s="30"/>
    </row>
    <row r="186" spans="2:5" x14ac:dyDescent="0.35">
      <c r="B186" s="27">
        <v>182</v>
      </c>
      <c r="C186" s="28"/>
      <c r="D186" s="29"/>
      <c r="E186" s="30"/>
    </row>
    <row r="187" spans="2:5" x14ac:dyDescent="0.35">
      <c r="B187" s="27">
        <v>183</v>
      </c>
      <c r="C187" s="28"/>
      <c r="D187" s="29"/>
      <c r="E187" s="30"/>
    </row>
    <row r="188" spans="2:5" x14ac:dyDescent="0.35">
      <c r="B188" s="27">
        <v>184</v>
      </c>
      <c r="C188" s="28"/>
      <c r="D188" s="29"/>
      <c r="E188" s="30"/>
    </row>
    <row r="189" spans="2:5" x14ac:dyDescent="0.35">
      <c r="B189" s="27">
        <v>185</v>
      </c>
      <c r="C189" s="28"/>
      <c r="D189" s="29"/>
      <c r="E189" s="30"/>
    </row>
    <row r="190" spans="2:5" x14ac:dyDescent="0.35">
      <c r="B190" s="27">
        <v>186</v>
      </c>
      <c r="C190" s="28"/>
      <c r="D190" s="29"/>
      <c r="E190" s="30"/>
    </row>
    <row r="191" spans="2:5" x14ac:dyDescent="0.35">
      <c r="B191" s="27">
        <v>187</v>
      </c>
      <c r="C191" s="28"/>
      <c r="D191" s="29"/>
      <c r="E191" s="30"/>
    </row>
    <row r="192" spans="2:5" x14ac:dyDescent="0.35">
      <c r="B192" s="27">
        <v>188</v>
      </c>
      <c r="C192" s="28"/>
      <c r="D192" s="29"/>
      <c r="E192" s="30"/>
    </row>
    <row r="193" spans="2:5" x14ac:dyDescent="0.35">
      <c r="B193" s="27">
        <v>189</v>
      </c>
      <c r="C193" s="28"/>
      <c r="D193" s="29"/>
      <c r="E193" s="30"/>
    </row>
    <row r="194" spans="2:5" x14ac:dyDescent="0.35">
      <c r="B194" s="27">
        <v>190</v>
      </c>
      <c r="C194" s="28"/>
      <c r="D194" s="29"/>
      <c r="E194" s="30"/>
    </row>
    <row r="195" spans="2:5" x14ac:dyDescent="0.35">
      <c r="B195" s="27">
        <v>191</v>
      </c>
      <c r="C195" s="28"/>
      <c r="D195" s="29"/>
      <c r="E195" s="30"/>
    </row>
    <row r="196" spans="2:5" x14ac:dyDescent="0.35">
      <c r="B196" s="27">
        <v>192</v>
      </c>
      <c r="C196" s="28"/>
      <c r="D196" s="29"/>
      <c r="E196" s="30"/>
    </row>
    <row r="197" spans="2:5" x14ac:dyDescent="0.35">
      <c r="B197" s="27">
        <v>193</v>
      </c>
      <c r="C197" s="28"/>
      <c r="D197" s="29"/>
      <c r="E197" s="30"/>
    </row>
    <row r="198" spans="2:5" x14ac:dyDescent="0.35">
      <c r="B198" s="27">
        <v>194</v>
      </c>
      <c r="C198" s="28"/>
      <c r="D198" s="29"/>
      <c r="E198" s="30"/>
    </row>
    <row r="199" spans="2:5" x14ac:dyDescent="0.35">
      <c r="B199" s="27">
        <v>195</v>
      </c>
      <c r="C199" s="28"/>
      <c r="D199" s="29"/>
      <c r="E199" s="30"/>
    </row>
    <row r="200" spans="2:5" x14ac:dyDescent="0.35">
      <c r="B200" s="27">
        <v>196</v>
      </c>
      <c r="C200" s="28"/>
      <c r="D200" s="29"/>
      <c r="E200" s="30"/>
    </row>
    <row r="201" spans="2:5" x14ac:dyDescent="0.35">
      <c r="B201" s="27">
        <v>197</v>
      </c>
      <c r="C201" s="28"/>
      <c r="D201" s="29"/>
      <c r="E201" s="30"/>
    </row>
    <row r="202" spans="2:5" x14ac:dyDescent="0.35">
      <c r="B202" s="27">
        <v>198</v>
      </c>
      <c r="C202" s="28"/>
      <c r="D202" s="29"/>
      <c r="E202" s="30"/>
    </row>
    <row r="203" spans="2:5" x14ac:dyDescent="0.35">
      <c r="B203" s="27">
        <v>199</v>
      </c>
      <c r="C203" s="28"/>
      <c r="D203" s="29"/>
      <c r="E203" s="30"/>
    </row>
    <row r="204" spans="2:5" ht="15" thickBot="1" x14ac:dyDescent="0.4">
      <c r="B204" s="31">
        <v>200</v>
      </c>
      <c r="C204" s="32"/>
      <c r="D204" s="33"/>
      <c r="E204" s="34"/>
    </row>
  </sheetData>
  <sheetProtection algorithmName="SHA-512" hashValue="LbrNTVwuGi/dZrfShAE+/gsMqKjW7OTV9tcuTen5lYCVLv1nM3Uuo5zlaTL67qP/vqA8BWdgTCN5n6mVmLEI2A==" saltValue="dWvZ0WKEmtKUpYxPxrh2lg==" spinCount="100000" sheet="1" objects="1" scenarios="1"/>
  <mergeCells count="1">
    <mergeCell ref="B3: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LISTADO COMPLETO DE ARTICULOS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Moreno Higueras, Juan José</cp:lastModifiedBy>
  <dcterms:created xsi:type="dcterms:W3CDTF">2023-07-26T08:17:44Z</dcterms:created>
  <dcterms:modified xsi:type="dcterms:W3CDTF">2026-04-28T07:46:07Z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2025-11-14T08:06:50Z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5c087a43-0aeb-4d20-bd69-44962f5f9bb7</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